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D17"/>
  <c r="F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F12"/>
  <c r="D12"/>
  <c r="H17"/>
  <c r="I16" s="1"/>
  <c r="S16" s="1"/>
  <c r="G39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<sst xmlns="http://schemas.openxmlformats.org/spreadsheetml/2006/main" count="114" uniqueCount="69">
  <si>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</si>
  <si>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</si>
  <si>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</si>
  <si>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Kamenice</t>
  </si>
  <si>
    <t>Datum:  </t>
  </si>
  <si>
    <t>5.9.2020</t>
  </si>
  <si>
    <t>Domácí</t>
  </si>
  <si>
    <t>TJ Slovan Kamenice nad Lipou</t>
  </si>
  <si>
    <t>Hosté</t>
  </si>
  <si>
    <t>TJ Sokol Husovice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</si>
  <si>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</si>
  <si>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</si>
  <si>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</si>
  <si>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</si>
  <si>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</si>
  <si>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</si>
  <si>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</si>
  <si>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</si>
  <si>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</si>
  <si>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</si>
  <si>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</si>
  <si>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Ouhel</t>
  </si>
  <si>
    <t>Válka</t>
  </si>
  <si>
    <t>Jiří</t>
  </si>
  <si>
    <t>Tomáš</t>
  </si>
  <si>
    <t>Ježek</t>
  </si>
  <si>
    <t>Hnát</t>
  </si>
  <si>
    <t>Pavel</t>
  </si>
  <si>
    <t>Jakub</t>
  </si>
  <si>
    <t>Máca</t>
  </si>
  <si>
    <t>Radim</t>
  </si>
  <si>
    <t>Dúška</t>
  </si>
  <si>
    <t>Meluzín</t>
  </si>
  <si>
    <t>David</t>
  </si>
  <si>
    <t>Šindelář</t>
  </si>
  <si>
    <t>Plšek</t>
  </si>
  <si>
    <t>Petr</t>
  </si>
  <si>
    <t>Radil</t>
  </si>
  <si>
    <t>Karel</t>
  </si>
  <si>
    <t>Celkový výkon družstva  </t>
  </si>
  <si>
    <t>Vedoucí družstva         Jméno:</t>
  </si>
  <si>
    <t>Karel Dúška</t>
  </si>
  <si>
    <t>Bodový zisk</t>
  </si>
  <si>
    <t>Jaromír Šula</t>
  </si>
  <si>
    <t>Podpis:</t>
  </si>
  <si>
    <t>Rozhodčí</t>
  </si>
  <si>
    <t>Jméno:</t>
  </si>
  <si>
    <t>Pavel Šindelář</t>
  </si>
  <si>
    <t>Číslo průkazu:</t>
  </si>
  <si>
    <t>II/0618</t>
  </si>
  <si>
    <t>Čas zahájení utkání:  </t>
  </si>
  <si>
    <t>14:30</t>
  </si>
  <si>
    <t>Teplota na kuželně:  </t>
  </si>
  <si>
    <t>Čas ukončení utkání:  </t>
  </si>
  <si>
    <t>18:25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</si>
  <si>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</si>
  <si>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</si>
  <si>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</si>
  <si>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</si>
  <si>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</si>
  <si>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</si>
  <si>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</si>
  <si>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</si>
  <si>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</si>
  <si>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</si>
  <si>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</si>
  <si>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</si>
  <si>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</si>
  <si>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5.9.2020 Pavel Šindelář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</si>
</sst>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8" workbookViewId="0">
      <selection activeCell="A18" sqref="A18:B19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62</v>
      </c>
      <c r="F8" s="12">
        <v>0</v>
      </c>
      <c r="G8" s="13">
        <f>IF(AND(ISBLANK(D8),ISBLANK(E8)),"",D8+E8)</f>
        <v>163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42</v>
      </c>
      <c r="P8" s="12">
        <v>0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52</v>
      </c>
      <c r="F9" s="18">
        <v>1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42</v>
      </c>
      <c r="P9" s="18">
        <v>1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35</v>
      </c>
      <c r="F10" s="18">
        <v>4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100</v>
      </c>
      <c r="O10" s="18">
        <v>53</v>
      </c>
      <c r="P10" s="18">
        <v>0</v>
      </c>
      <c r="Q10" s="19">
        <f>IF(AND(ISBLANK(N10),ISBLANK(O10)),"",N10+O10)</f>
        <v>153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44</v>
      </c>
      <c r="F11" s="23">
        <v>2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61</v>
      </c>
      <c r="P11" s="23">
        <v>0</v>
      </c>
      <c r="Q11" s="24">
        <f>IF(AND(ISBLANK(N11),ISBLANK(O11)),"",N11+O11)</f>
        <v>150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4739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193</v>
      </c>
      <c r="F12" s="28">
        <f>IF(ISNUMBER($G12),SUM(F8:F11),"")</f>
        <v>7</v>
      </c>
      <c r="G12" s="29">
        <f>IF(SUM($G8:$G11)+SUM($Q8:$Q11)&gt;0,SUM(G8:G11),"")</f>
        <v>569</v>
      </c>
      <c r="H12" s="27">
        <f>IF(ISNUMBER($G12),SUM(H8:H11),"")</f>
        <v>2</v>
      </c>
      <c r="I12" s="99"/>
      <c r="K12" s="96">
        <v>15816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198</v>
      </c>
      <c r="P12" s="28">
        <f>IF(ISNUMBER($G12),SUM(P8:P11),"")</f>
        <v>1</v>
      </c>
      <c r="Q12" s="29">
        <f>IF(SUM($G8:$G11)+SUM($Q8:$Q11)&gt;0,SUM(Q8:Q11),"")</f>
        <v>573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105</v>
      </c>
      <c r="E13" s="12">
        <v>62</v>
      </c>
      <c r="F13" s="12">
        <v>2</v>
      </c>
      <c r="G13" s="13">
        <f>IF(AND(ISBLANK(D13),ISBLANK(E13)),"",D13+E13)</f>
        <v>167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62</v>
      </c>
      <c r="P13" s="12">
        <v>0</v>
      </c>
      <c r="Q13" s="13">
        <f>IF(AND(ISBLANK(N13),ISBLANK(O13)),"",N13+O13)</f>
        <v>153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42</v>
      </c>
      <c r="F14" s="18">
        <v>1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42</v>
      </c>
      <c r="P14" s="18">
        <v>1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54</v>
      </c>
      <c r="F15" s="18">
        <v>2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90</v>
      </c>
      <c r="O15" s="18">
        <v>44</v>
      </c>
      <c r="P15" s="18">
        <v>0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35</v>
      </c>
      <c r="F16" s="23">
        <v>5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45</v>
      </c>
      <c r="P16" s="23">
        <v>1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5761</v>
      </c>
      <c r="B17" s="97"/>
      <c r="C17" s="26" t="s">
        <v>18</v>
      </c>
      <c r="D17" s="27">
        <f>IF(ISNUMBER($G17),SUM(D13:D16),"")</f>
        <v>394</v>
      </c>
      <c r="E17" s="28">
        <f>IF(ISNUMBER($G17),SUM(E13:E16),"")</f>
        <v>193</v>
      </c>
      <c r="F17" s="28">
        <f>IF(ISNUMBER($G17),SUM(F13:F16),"")</f>
        <v>10</v>
      </c>
      <c r="G17" s="29">
        <f>IF(SUM($G13:$G16)+SUM($Q13:$Q16)&gt;0,SUM(G13:G16),"")</f>
        <v>587</v>
      </c>
      <c r="H17" s="27">
        <f>IF(ISNUMBER($G17),SUM(H13:H16),"")</f>
        <v>3</v>
      </c>
      <c r="I17" s="99"/>
      <c r="K17" s="96">
        <v>19616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193</v>
      </c>
      <c r="P17" s="28">
        <f>IF(ISNUMBER($G17),SUM(P13:P16),"")</f>
        <v>2</v>
      </c>
      <c r="Q17" s="29">
        <f>IF(SUM($G13:$G16)+SUM($Q13:$Q16)&gt;0,SUM(Q13:Q16),"")</f>
        <v>551</v>
      </c>
      <c r="R17" s="27">
        <f>IF(ISNUMBER($G17),SUM(R13:R16),"")</f>
        <v>1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104</v>
      </c>
      <c r="E18" s="12">
        <v>41</v>
      </c>
      <c r="F18" s="12">
        <v>1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34</v>
      </c>
      <c r="P18" s="12">
        <v>4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76</v>
      </c>
      <c r="E19" s="18">
        <v>49</v>
      </c>
      <c r="F19" s="18">
        <v>1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45</v>
      </c>
      <c r="P19" s="18">
        <v>0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98</v>
      </c>
      <c r="E20" s="18">
        <v>51</v>
      </c>
      <c r="F20" s="18">
        <v>0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86</v>
      </c>
      <c r="O20" s="18">
        <v>53</v>
      </c>
      <c r="P20" s="18">
        <v>1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110</v>
      </c>
      <c r="E21" s="23">
        <v>36</v>
      </c>
      <c r="F21" s="23">
        <v>3</v>
      </c>
      <c r="G21" s="24">
        <f>IF(AND(ISBLANK(D21),ISBLANK(E21)),"",D21+E21)</f>
        <v>146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53</v>
      </c>
      <c r="P21" s="23">
        <v>2</v>
      </c>
      <c r="Q21" s="24">
        <f>IF(AND(ISBLANK(N21),ISBLANK(O21)),"",N21+O21)</f>
        <v>142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19352</v>
      </c>
      <c r="B22" s="97"/>
      <c r="C22" s="26" t="s">
        <v>18</v>
      </c>
      <c r="D22" s="27">
        <f>IF(ISNUMBER($G22),SUM(D18:D21),"")</f>
        <v>388</v>
      </c>
      <c r="E22" s="28">
        <f>IF(ISNUMBER($G22),SUM(E18:E21),"")</f>
        <v>177</v>
      </c>
      <c r="F22" s="28">
        <f>IF(ISNUMBER($G22),SUM(F18:F21),"")</f>
        <v>5</v>
      </c>
      <c r="G22" s="29">
        <f>IF(SUM($G18:$G21)+SUM($Q18:$Q21)&gt;0,SUM(G18:G21),"")</f>
        <v>565</v>
      </c>
      <c r="H22" s="27">
        <f>IF(ISNUMBER($G22),SUM(H18:H21),"")</f>
        <v>3</v>
      </c>
      <c r="I22" s="99"/>
      <c r="K22" s="96">
        <v>16500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185</v>
      </c>
      <c r="P22" s="28">
        <f>IF(ISNUMBER($G22),SUM(P18:P21),"")</f>
        <v>7</v>
      </c>
      <c r="Q22" s="29">
        <f>IF(SUM($G18:$G21)+SUM($Q18:$Q21)&gt;0,SUM(Q18:Q21),"")</f>
        <v>544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99</v>
      </c>
      <c r="E23" s="12">
        <v>27</v>
      </c>
      <c r="F23" s="12">
        <v>1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89</v>
      </c>
      <c r="O23" s="12">
        <v>45</v>
      </c>
      <c r="P23" s="12">
        <v>4</v>
      </c>
      <c r="Q23" s="13">
        <f>IF(AND(ISBLANK(N23),ISBLANK(O23)),"",N23+O23)</f>
        <v>134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53</v>
      </c>
      <c r="F24" s="18">
        <v>1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35</v>
      </c>
      <c r="P24" s="18">
        <v>3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102</v>
      </c>
      <c r="E25" s="18">
        <v>43</v>
      </c>
      <c r="F25" s="18">
        <v>1</v>
      </c>
      <c r="G25" s="19">
        <f>IF(AND(ISBLANK(D25),ISBLANK(E25)),"",D25+E25)</f>
        <v>145</v>
      </c>
      <c r="H25" s="20">
        <f>IF(OR(ISNUMBER($G25),ISNUMBER($Q25)),(SIGN(N($G25)-N($Q25))+1)/2,"")</f>
        <v>0</v>
      </c>
      <c r="I25" s="15"/>
      <c r="K25" s="92" t="s">
        <v>30</v>
      </c>
      <c r="L25" s="93"/>
      <c r="M25" s="16">
        <v>3</v>
      </c>
      <c r="N25" s="17">
        <v>95</v>
      </c>
      <c r="O25" s="18">
        <v>53</v>
      </c>
      <c r="P25" s="18">
        <v>0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45</v>
      </c>
      <c r="F26" s="23">
        <v>0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36</v>
      </c>
      <c r="P26" s="23">
        <v>4</v>
      </c>
      <c r="Q26" s="24">
        <f>IF(AND(ISBLANK(N26),ISBLANK(O26)),"",N26+O26)</f>
        <v>124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19492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168</v>
      </c>
      <c r="F27" s="28">
        <f>IF(ISNUMBER($G27),SUM(F23:F26),"")</f>
        <v>3</v>
      </c>
      <c r="G27" s="29">
        <f>IF(SUM($G23:$G26)+SUM($Q23:$Q26)&gt;0,SUM(G23:G26),"")</f>
        <v>542</v>
      </c>
      <c r="H27" s="27">
        <f>IF(ISNUMBER($G27),SUM(H23:H26),"")</f>
        <v>2</v>
      </c>
      <c r="I27" s="99"/>
      <c r="K27" s="96">
        <v>20840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169</v>
      </c>
      <c r="P27" s="28">
        <f>IF(ISNUMBER($G27),SUM(P23:P26),"")</f>
        <v>11</v>
      </c>
      <c r="Q27" s="29">
        <f>IF(SUM($G23:$G26)+SUM($Q23:$Q26)&gt;0,SUM(Q23:Q26),"")</f>
        <v>534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98</v>
      </c>
      <c r="E28" s="12">
        <v>39</v>
      </c>
      <c r="F28" s="12">
        <v>2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95</v>
      </c>
      <c r="O28" s="12">
        <v>54</v>
      </c>
      <c r="P28" s="12">
        <v>1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41</v>
      </c>
      <c r="F29" s="18">
        <v>2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43</v>
      </c>
      <c r="P29" s="18">
        <v>0</v>
      </c>
      <c r="Q29" s="19">
        <f>IF(AND(ISBLANK(N29),ISBLANK(O29)),"",N29+O29)</f>
        <v>133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93</v>
      </c>
      <c r="E30" s="18">
        <v>53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0</v>
      </c>
      <c r="I30" s="15"/>
      <c r="K30" s="92" t="s">
        <v>33</v>
      </c>
      <c r="L30" s="93"/>
      <c r="M30" s="16">
        <v>3</v>
      </c>
      <c r="N30" s="17">
        <v>100</v>
      </c>
      <c r="O30" s="18">
        <v>61</v>
      </c>
      <c r="P30" s="18">
        <v>0</v>
      </c>
      <c r="Q30" s="19">
        <f>IF(AND(ISBLANK(N30),ISBLANK(O30)),"",N30+O30)</f>
        <v>161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35</v>
      </c>
      <c r="F31" s="23">
        <v>1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54</v>
      </c>
      <c r="P31" s="23">
        <v>1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19457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168</v>
      </c>
      <c r="F32" s="28">
        <f>IF(ISNUMBER($G32),SUM(F28:F31),"")</f>
        <v>5</v>
      </c>
      <c r="G32" s="29">
        <f>IF(SUM($G28:$G31)+SUM($Q28:$Q31)&gt;0,SUM(G28:G31),"")</f>
        <v>544</v>
      </c>
      <c r="H32" s="27">
        <f>IF(ISNUMBER($G32),SUM(H28:H31),"")</f>
        <v>0</v>
      </c>
      <c r="I32" s="99"/>
      <c r="K32" s="96">
        <v>14720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212</v>
      </c>
      <c r="P32" s="28">
        <f>IF(ISNUMBER($G32),SUM(P28:P31),"")</f>
        <v>2</v>
      </c>
      <c r="Q32" s="29">
        <f>IF(SUM($G28:$G31)+SUM($Q28:$Q31)&gt;0,SUM(Q28:Q31),"")</f>
        <v>593</v>
      </c>
      <c r="R32" s="27">
        <f>IF(ISNUMBER($G32),SUM(R28:R31),"")</f>
        <v>4</v>
      </c>
      <c r="S32" s="99"/>
    </row>
    <row r="33" spans="1:19" ht="12.9" customHeight="1">
      <c r="A33" s="88" t="s">
        <v>31</v>
      </c>
      <c r="B33" s="89"/>
      <c r="C33" s="10">
        <v>1</v>
      </c>
      <c r="D33" s="11">
        <v>92</v>
      </c>
      <c r="E33" s="12">
        <v>36</v>
      </c>
      <c r="F33" s="12">
        <v>1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95</v>
      </c>
      <c r="O33" s="12">
        <v>44</v>
      </c>
      <c r="P33" s="12">
        <v>1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49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100</v>
      </c>
      <c r="O34" s="18">
        <v>50</v>
      </c>
      <c r="P34" s="18">
        <v>0</v>
      </c>
      <c r="Q34" s="19">
        <f>IF(AND(ISBLANK(N34),ISBLANK(O34)),"",N34+O34)</f>
        <v>150</v>
      </c>
      <c r="R34" s="20">
        <f>IF(ISNUMBER($H34),1-$H34,"")</f>
        <v>0.5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100</v>
      </c>
      <c r="E35" s="18">
        <v>52</v>
      </c>
      <c r="F35" s="18">
        <v>0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23</v>
      </c>
      <c r="L35" s="93"/>
      <c r="M35" s="16">
        <v>3</v>
      </c>
      <c r="N35" s="17">
        <v>86</v>
      </c>
      <c r="O35" s="18">
        <v>36</v>
      </c>
      <c r="P35" s="18">
        <v>2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57</v>
      </c>
      <c r="F36" s="23">
        <v>1</v>
      </c>
      <c r="G36" s="24">
        <f>IF(AND(ISBLANK(D36),ISBLANK(E36)),"",D36+E36)</f>
        <v>155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50</v>
      </c>
      <c r="P36" s="23">
        <v>1</v>
      </c>
      <c r="Q36" s="24">
        <f>IF(AND(ISBLANK(N36),ISBLANK(O36)),"",N36+O36)</f>
        <v>143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3062</v>
      </c>
      <c r="B37" s="97"/>
      <c r="C37" s="26" t="s">
        <v>18</v>
      </c>
      <c r="D37" s="27">
        <f>IF(ISNUMBER($G37),SUM(D33:D36),"")</f>
        <v>391</v>
      </c>
      <c r="E37" s="28">
        <f>IF(ISNUMBER($G37),SUM(E33:E36),"")</f>
        <v>194</v>
      </c>
      <c r="F37" s="28">
        <f>IF(ISNUMBER($G37),SUM(F33:F36),"")</f>
        <v>2</v>
      </c>
      <c r="G37" s="29">
        <f>IF(SUM($G33:$G36)+SUM($Q33:$Q36)&gt;0,SUM(G33:G36),"")</f>
        <v>585</v>
      </c>
      <c r="H37" s="27">
        <f>IF(ISNUMBER($G37),SUM(H33:H36),"")</f>
        <v>2.5</v>
      </c>
      <c r="I37" s="99"/>
      <c r="K37" s="96">
        <v>6562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180</v>
      </c>
      <c r="P37" s="28">
        <f>IF(ISNUMBER($G37),SUM(P33:P36),"")</f>
        <v>4</v>
      </c>
      <c r="Q37" s="29">
        <f>IF(SUM($G33:$G36)+SUM($Q33:$Q36)&gt;0,SUM(Q33:Q36),"")</f>
        <v>554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2299</v>
      </c>
      <c r="E39" s="34">
        <f>IF(ISNUMBER($G39),SUM(E12,E17,E22,E27,E32,E37),"")</f>
        <v>1093</v>
      </c>
      <c r="F39" s="34">
        <f>IF(ISNUMBER($G39),SUM(F12,F17,F22,F27,F32,F37),"")</f>
        <v>32</v>
      </c>
      <c r="G39" s="35">
        <f>IF(SUM($G$8:$G$37)+SUM($Q$8:$Q$37)&gt;0,SUM(G12,G17,G22,G27,G32,G37),"")</f>
        <v>3392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2212</v>
      </c>
      <c r="O39" s="34">
        <f>IF(ISNUMBER($G39),SUM(O12,O17,O22,O27,O32,O37),"")</f>
        <v>1137</v>
      </c>
      <c r="P39" s="34">
        <f>IF(ISNUMBER($G39),SUM(P12,P17,P22,P27,P32,P37),"")</f>
        <v>27</v>
      </c>
      <c r="Q39" s="35">
        <f>IF(SUM($G$8:$G$37)+SUM($Q$8:$Q$37)&gt;0,SUM(Q12,Q17,Q22,Q27,Q32,Q37),"")</f>
        <v>3349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6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Slovan Kamenice nad Lipou – TJ Sokol Husovice B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20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67</v>
      </c>
      <c r="C66" s="78" t="s">
        <v>68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2020-09-05T18:04:38Z</dcterms:modified>
</cp:coreProperties>
</file>